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<sst xmlns="http://schemas.openxmlformats.org/spreadsheetml/2006/main" count="180" uniqueCount="117">
  <si>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</si>
  <si>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</si>
  <si>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</si>
  <si>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</si>
  <si>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</si>
  <si>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</si>
  <si>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</si>
  <si>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</si>
  <si>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</si>
  <si>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</si>
  <si>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</si>
  <si>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</si>
  <si>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</si>
  <si>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</si>
  <si>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</si>
  <si>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</si>
  <si>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</si>
  <si>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</si>
  <si>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</si>
  <si>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</si>
  <si>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</si>
  <si>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</si>
  <si>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</si>
  <si>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</si>
  <si>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</si>
  <si>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</si>
  <si>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</si>
  <si>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</si>
  <si>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</si>
  <si>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</si>
  <si>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</si>
  <si>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</si>
  <si>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</si>
  <si>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</si>
  <si>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</si>
  <si>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</si>
  <si>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</si>
  <si>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</si>
  <si>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</si>
  <si>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</si>
  <si>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</si>
  <si>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</si>
  <si>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</si>
  <si>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</si>
  <si>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</si>
  <si>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</si>
  <si>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</si>
  <si>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</si>
  <si>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</si>
  <si>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</si>
  <si>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</si>
  <si>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</si>
  <si>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</si>
  <si>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</si>
  <si>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</si>
  <si>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</si>
  <si>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</si>
  <si>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</si>
  <si>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</si>
  <si>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</si>
  <si>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</si>
  <si>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</si>
  <si>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</si>
  <si>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</si>
  <si>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</si>
  <si>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</si>
  <si>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</si>
  <si>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</si>
  <si>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</si>
  <si>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</si>
  <si>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</si>
  <si>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</si>
  <si>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</si>
  <si>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</si>
  <si>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</si>
  <si>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</si>
  <si>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</si>
  <si>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</si>
  <si>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</si>
  <si>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</si>
  <si>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</si>
  <si>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</si>
  <si>
    <t>G22N027008</t>
  </si>
  <si>
    <t>В складі лоту з 1-м об`єктом нерухомості. Не відбулися у зв’язку з відсутністю учасників.</t>
  </si>
  <si>
    <t>https://www.fg.gov.ua/passport/59734</t>
  </si>
  <si>
    <t>https://www.fg.gov.ua/passport/59918</t>
  </si>
  <si>
    <t>https://www.fg.gov.ua/passport/60008</t>
  </si>
  <si>
    <t>https://www.fg.gov.ua/passport/60095</t>
  </si>
  <si>
    <t>https://www.fg.gov.ua/lot/172094</t>
  </si>
  <si>
    <t>G22N027390</t>
  </si>
  <si>
    <t>https://www.fg.gov.ua/passport/60445</t>
  </si>
  <si>
    <t>https://www.fg.gov.ua/passport/60517</t>
  </si>
  <si>
    <t>https://www.fg.gov.ua/passport/60565</t>
  </si>
  <si>
    <t>https://www.fg.gov.ua/lot/172465</t>
  </si>
  <si>
    <t>https://www.fg.gov.ua/passport/60605</t>
  </si>
  <si>
    <t>https://www.fg.gov.ua/passport/60722</t>
  </si>
  <si>
    <t>https://www.fg.gov.ua/passport/60781</t>
  </si>
  <si>
    <t>https://www.fg.gov.ua/passport/60826</t>
  </si>
  <si>
    <t>https://www.fg.gov.ua/passport/60860</t>
  </si>
  <si>
    <t>G22N027519</t>
  </si>
  <si>
    <t>https://www.fg.gov.ua/lot/172596</t>
  </si>
  <si>
    <t>G22N027650</t>
  </si>
  <si>
    <t>https://www.fg.gov.ua/passport/61014</t>
  </si>
  <si>
    <t>https://www.fg.gov.ua/passport/61089</t>
  </si>
  <si>
    <t>https://www.fg.gov.ua/passport/61142</t>
  </si>
  <si>
    <t>https://www.fg.gov.ua/lot/172734</t>
  </si>
  <si>
    <t>https://www.fg.gov.ua/passport/41844</t>
  </si>
  <si>
    <t>Уповноважена особа</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</si>
  <si>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</si>
  <si>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</si>
  <si>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Артем КАРАЧЕНЦЕВ</t>
  </si>
  <si>
    <t>https://www.fg.gov.ua/passport/61329</t>
  </si>
  <si>
    <t>https://www.fg.gov.ua/passport/61399</t>
  </si>
  <si>
    <t>https://www.fg.gov.ua/passport/61443</t>
  </si>
  <si>
    <t>https://www.fg.gov.ua/passport/61538</t>
  </si>
  <si>
    <t>G22N027786</t>
  </si>
  <si>
    <t>https://www.fg.gov.ua/lot/172873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</si>
</sst>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14" fillId="0" borderId="3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165" fontId="14" fillId="0" borderId="2" xfId="2" applyNumberFormat="1" applyFont="1" applyBorder="1" applyAlignment="1">
      <alignment horizontal="center" vertical="center"/>
    </xf>
    <xf numFmtId="0" fontId="14" fillId="0" borderId="34" xfId="0" applyFont="1" applyBorder="1" applyAlignment="1">
      <alignment horizontal="center" vertical="center" wrapText="1"/>
    </xf>
    <xf numFmtId="0" fontId="14" fillId="0" borderId="35" xfId="0" applyFont="1" applyBorder="1" applyAlignment="1">
      <alignment horizontal="center" vertical="center"/>
    </xf>
    <xf numFmtId="0" fontId="14" fillId="0" borderId="15" xfId="0" applyFont="1" applyBorder="1" applyAlignment="1">
      <alignment horizontal="center" vertical="center"/>
    </xf>
    <xf numFmtId="0" fontId="14" fillId="0" borderId="15" xfId="0" applyFont="1" applyBorder="1" applyAlignment="1">
      <alignment horizontal="center" vertical="center" wrapText="1"/>
    </xf>
    <xf numFmtId="0" fontId="14" fillId="0" borderId="16" xfId="0" applyFont="1" applyBorder="1" applyAlignment="1">
      <alignment horizontal="center" vertical="center"/>
    </xf>
    <xf numFmtId="0" fontId="9" fillId="0" borderId="33" xfId="4" applyBorder="1" applyAlignment="1">
      <alignment horizontal="center" vertical="center" wrapText="1"/>
    </xf>
    <xf numFmtId="0" fontId="3" fillId="0" borderId="32"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36"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7"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13</xdr:row>
      <xdr:rowOff>168088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13</xdr:row>
      <xdr:rowOff>179294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13</xdr:row>
      <xdr:rowOff>190499</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26" Type="http://schemas.openxmlformats.org/officeDocument/2006/relationships/hyperlink" Target="https://www.fg.gov.ua/passport/61089" TargetMode="External"/><Relationship Id="rId39" Type="http://schemas.openxmlformats.org/officeDocument/2006/relationships/hyperlink" Target="https://www.fg.gov.ua/lot/172873"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34" Type="http://schemas.openxmlformats.org/officeDocument/2006/relationships/hyperlink" Target="https://www.fg.gov.ua/passport/61399"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hyperlink" Target="https://www.fg.gov.ua/passport/61014" TargetMode="External"/><Relationship Id="rId33" Type="http://schemas.openxmlformats.org/officeDocument/2006/relationships/hyperlink" Target="https://www.fg.gov.ua/passport/61329" TargetMode="External"/><Relationship Id="rId38" Type="http://schemas.openxmlformats.org/officeDocument/2006/relationships/hyperlink" Target="https://www.fg.gov.ua/lot/172873" TargetMode="External"/><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29" Type="http://schemas.openxmlformats.org/officeDocument/2006/relationships/hyperlink" Target="https://www.fg.gov.ua/lot/17273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lot/172873" TargetMode="External"/><Relationship Id="rId40" Type="http://schemas.openxmlformats.org/officeDocument/2006/relationships/hyperlink" Target="https://www.fg.gov.ua/lot/172873"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28" Type="http://schemas.openxmlformats.org/officeDocument/2006/relationships/hyperlink" Target="https://www.fg.gov.ua/lot/172734" TargetMode="External"/><Relationship Id="rId36" Type="http://schemas.openxmlformats.org/officeDocument/2006/relationships/hyperlink" Target="https://www.fg.gov.ua/passport/61538"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31" Type="http://schemas.openxmlformats.org/officeDocument/2006/relationships/hyperlink" Target="https://www.fg.gov.ua/lot/172734"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 Id="rId27" Type="http://schemas.openxmlformats.org/officeDocument/2006/relationships/hyperlink" Target="https://www.fg.gov.ua/passport/61142" TargetMode="External"/><Relationship Id="rId30" Type="http://schemas.openxmlformats.org/officeDocument/2006/relationships/hyperlink" Target="https://www.fg.gov.ua/lot/172734" TargetMode="External"/><Relationship Id="rId35" Type="http://schemas.openxmlformats.org/officeDocument/2006/relationships/hyperlink" Target="https://www.fg.gov.ua/passport/614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20" sqref="K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73</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39"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39" t="s">
        <v>80</v>
      </c>
    </row>
    <row r="10" spans="1:16384" ht="14.25" customHeight="1" x14ac:dyDescent="0.25">
      <c r="A10" s="6"/>
      <c r="B10" s="10" t="s">
        <v>9</v>
      </c>
      <c r="C10" s="9">
        <v>1808.3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39"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4"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77</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76</v>
      </c>
      <c r="C24" s="144"/>
    </row>
    <row r="25" spans="1:4" ht="49.5" customHeight="1" x14ac:dyDescent="0.25">
      <c r="A25" s="6"/>
      <c r="B25" s="136" t="s">
        <v>19</v>
      </c>
      <c r="C25" s="136"/>
    </row>
    <row r="26" spans="1:4" ht="143.25" customHeight="1" x14ac:dyDescent="0.25">
      <c r="B26" s="136" t="s">
        <v>59</v>
      </c>
      <c r="C26" s="136"/>
    </row>
    <row r="27" spans="1:4" ht="101.25" customHeight="1" x14ac:dyDescent="0.25">
      <c r="B27" s="136" t="s">
        <v>22</v>
      </c>
      <c r="C27" s="136"/>
    </row>
    <row r="28" spans="1:4" ht="101.25" customHeight="1" x14ac:dyDescent="0.25">
      <c r="B28" s="142" t="s">
        <v>58</v>
      </c>
      <c r="C28" s="142"/>
    </row>
    <row r="29" spans="1:4" ht="59.25" customHeight="1" x14ac:dyDescent="0.25">
      <c r="B29" s="137" t="s">
        <v>57</v>
      </c>
      <c r="C29" s="137"/>
      <c r="D29" s="32"/>
    </row>
    <row r="30" spans="1:4" ht="59.25" customHeight="1" x14ac:dyDescent="0.25">
      <c r="B30" s="86" t="s">
        <v>62</v>
      </c>
      <c r="C30" s="86"/>
      <c r="D30" s="32"/>
    </row>
    <row r="31" spans="1:4" ht="36" customHeight="1" x14ac:dyDescent="0.25">
      <c r="B31" s="33"/>
      <c r="C31" s="33"/>
      <c r="D31" s="32"/>
    </row>
    <row r="33" spans="2:4" x14ac:dyDescent="0.25">
      <c r="B33" s="35" t="s">
        <v>107</v>
      </c>
      <c r="C33" s="36"/>
      <c r="D33" s="24"/>
    </row>
    <row r="34" spans="2:4" x14ac:dyDescent="0.25">
      <c r="B34" s="35" t="s">
        <v>68</v>
      </c>
      <c r="C34" s="26"/>
      <c r="D34" s="24"/>
    </row>
    <row r="35" spans="2:4" x14ac:dyDescent="0.25">
      <c r="B35" s="35" t="s">
        <v>69</v>
      </c>
      <c r="C35" s="26"/>
    </row>
    <row r="36" spans="2:4" x14ac:dyDescent="0.25">
      <c r="B36" s="35" t="s">
        <v>70</v>
      </c>
      <c r="C36" s="37"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8"/>
  <sheetViews>
    <sheetView topLeftCell="A4" zoomScale="85" zoomScaleNormal="85" workbookViewId="0">
      <selection activeCell="J37" sqref="J37:L37"/>
    </sheetView>
  </sheetViews>
  <sheetFormatPr defaultColWidth="9.140625" defaultRowHeight="15" x14ac:dyDescent="0.25"/>
  <cols>
    <col min="1" max="1" width="6.5703125" style="23" customWidth="1"/>
    <col min="2" max="16384" width="9.140625" style="23"/>
  </cols>
  <sheetData>
    <row r="1" spans="1:28" ht="15.75" x14ac:dyDescent="0.25">
      <c r="A1" s="89" t="s">
        <v>74</v>
      </c>
      <c r="B1" s="90"/>
      <c r="C1" s="90"/>
      <c r="D1" s="90"/>
      <c r="E1" s="90"/>
      <c r="F1" s="90"/>
      <c r="G1" s="90"/>
      <c r="H1" s="90"/>
      <c r="I1" s="90"/>
      <c r="J1" s="90"/>
      <c r="K1" s="90"/>
      <c r="L1" s="90"/>
      <c r="M1" s="90"/>
    </row>
    <row r="2" spans="1:28" ht="45.75" customHeight="1" x14ac:dyDescent="0.25">
      <c r="A2" s="28"/>
      <c r="B2" s="91" t="s">
        <v>22</v>
      </c>
      <c r="C2" s="91"/>
      <c r="D2" s="91"/>
      <c r="E2" s="91"/>
      <c r="F2" s="91"/>
      <c r="G2" s="91"/>
      <c r="H2" s="91"/>
      <c r="I2" s="91"/>
      <c r="J2" s="91"/>
      <c r="K2" s="91"/>
      <c r="L2" s="91"/>
      <c r="M2" s="28"/>
    </row>
    <row r="3" spans="1:28" ht="15.75" x14ac:dyDescent="0.25">
      <c r="A3" s="28"/>
      <c r="B3" s="28"/>
      <c r="C3" s="28"/>
      <c r="D3" s="28"/>
      <c r="E3" s="28"/>
      <c r="F3" s="28"/>
      <c r="G3" s="28"/>
      <c r="H3" s="28"/>
      <c r="I3" s="28"/>
      <c r="J3" s="28"/>
      <c r="K3" s="28"/>
      <c r="L3" s="83"/>
      <c r="M3" s="84"/>
      <c r="N3" s="84"/>
      <c r="O3" s="84"/>
      <c r="P3" s="85"/>
      <c r="Q3" s="85"/>
      <c r="R3" s="85"/>
      <c r="S3" s="85"/>
      <c r="T3" s="85"/>
      <c r="U3" s="85"/>
      <c r="V3" s="85"/>
      <c r="W3" s="85"/>
    </row>
    <row r="4" spans="1:28" ht="15" customHeight="1" x14ac:dyDescent="0.25">
      <c r="A4" s="28"/>
      <c r="B4" s="28"/>
      <c r="C4" s="28"/>
      <c r="D4" s="28"/>
      <c r="E4" s="28"/>
      <c r="F4" s="28"/>
      <c r="G4" s="28"/>
      <c r="H4" s="28"/>
      <c r="I4" s="28"/>
      <c r="J4" s="28"/>
      <c r="K4" s="28"/>
      <c r="L4" s="28"/>
      <c r="M4" s="28"/>
      <c r="Q4" s="88" t="s">
        <v>78</v>
      </c>
      <c r="R4" s="88"/>
      <c r="S4" s="88"/>
      <c r="T4" s="84"/>
      <c r="U4" s="85"/>
      <c r="V4" s="85"/>
      <c r="W4" s="85"/>
      <c r="X4" s="85"/>
      <c r="Y4" s="85"/>
      <c r="Z4" s="85"/>
      <c r="AA4" s="85"/>
      <c r="AB4" s="85"/>
    </row>
    <row r="5" spans="1:28" x14ac:dyDescent="0.25">
      <c r="A5" s="28"/>
      <c r="B5" s="28"/>
      <c r="C5" s="28"/>
      <c r="D5" s="28"/>
      <c r="E5" s="28"/>
      <c r="F5" s="28"/>
      <c r="G5" s="28"/>
      <c r="H5" s="28"/>
      <c r="I5" s="28"/>
      <c r="J5" s="28"/>
      <c r="K5" s="28"/>
      <c r="L5" s="28"/>
      <c r="M5" s="28"/>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92"/>
      <c r="B14" s="93"/>
      <c r="C14" s="93"/>
      <c r="D14" s="93"/>
      <c r="E14" s="96"/>
      <c r="F14" s="96"/>
      <c r="G14" s="96"/>
      <c r="H14" s="96"/>
      <c r="I14" s="96"/>
      <c r="J14" s="96"/>
      <c r="K14" s="96"/>
      <c r="L14" s="96"/>
    </row>
    <row r="15" spans="1:28" ht="15.75" customHeight="1" x14ac:dyDescent="0.25">
      <c r="A15" s="35"/>
      <c r="B15" s="35"/>
      <c r="C15" s="35"/>
      <c r="D15" s="35"/>
      <c r="E15" s="35"/>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92"/>
      <c r="B26" s="93"/>
      <c r="C26" s="93"/>
      <c r="D26" s="93"/>
      <c r="E26" s="96"/>
      <c r="F26" s="96"/>
      <c r="G26" s="96"/>
      <c r="H26" s="96"/>
      <c r="I26" s="96"/>
      <c r="J26" s="96"/>
      <c r="K26" s="96"/>
      <c r="L26" s="96"/>
    </row>
    <row r="37" spans="1:12" ht="79.5" customHeight="1" x14ac:dyDescent="0.25">
      <c r="A37" s="92" t="s">
        <v>108</v>
      </c>
      <c r="B37" s="93"/>
      <c r="C37" s="93"/>
      <c r="D37" s="93"/>
      <c r="E37" s="40"/>
      <c r="F37" s="27"/>
      <c r="G37" s="24" t="s">
        <v>42</v>
      </c>
      <c r="H37" s="27"/>
      <c r="I37" s="27"/>
      <c r="J37" s="94" t="s">
        <v>110</v>
      </c>
      <c r="K37" s="95"/>
      <c r="L37" s="95"/>
    </row>
    <row r="38" spans="1:12" ht="15.75" x14ac:dyDescent="0.25">
      <c r="A38" s="40"/>
      <c r="B38" s="40"/>
      <c r="C38" s="40"/>
      <c r="D38" s="40"/>
      <c r="E38" s="40"/>
      <c r="F38" s="27"/>
      <c r="G38" s="24" t="s">
        <v>43</v>
      </c>
      <c r="H38" s="27"/>
      <c r="I38" s="27"/>
      <c r="J38" s="27"/>
      <c r="K38" s="24"/>
      <c r="L38" s="27"/>
    </row>
  </sheetData>
  <mergeCells count="7">
    <mergeCell ref="Q4:S4"/>
    <mergeCell ref="A1:M1"/>
    <mergeCell ref="B2:L2"/>
    <mergeCell ref="A37:D37"/>
    <mergeCell ref="J37:L37"/>
    <mergeCell ref="A14:L14"/>
    <mergeCell ref="A26:L26"/>
  </mergeCells>
  <pageMargins left="0.7" right="0.7" top="0.75" bottom="0.75" header="0.3" footer="0.3"/>
  <pageSetup paperSize="9" scale="5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Q29" sqref="Q29"/>
    </sheetView>
  </sheetViews>
  <sheetFormatPr defaultColWidth="9.140625" defaultRowHeight="15.75" x14ac:dyDescent="0.25"/>
  <cols>
    <col min="1" max="1" width="4.7109375" style="4" customWidth="1"/>
    <col min="2" max="2" width="7.85546875" style="4" customWidth="1"/>
    <col min="3" max="3" width="14.28515625" style="4" customWidth="1"/>
    <col min="4" max="4" width="20.140625" style="4" customWidth="1"/>
    <col min="5" max="5" width="21.85546875" style="4" customWidth="1"/>
    <col min="6" max="6" width="22.28515625" style="4" customWidth="1"/>
    <col min="7" max="7" width="25.42578125" style="4" customWidth="1"/>
    <col min="8" max="8" width="24.42578125"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71</v>
      </c>
      <c r="F3" s="124"/>
      <c r="G3" s="124"/>
      <c r="H3" s="125"/>
    </row>
    <row r="4" spans="2:10" s="7" customFormat="1" x14ac:dyDescent="0.25">
      <c r="B4" s="126" t="s">
        <v>53</v>
      </c>
      <c r="C4" s="127"/>
      <c r="D4" s="128"/>
      <c r="E4" s="129" t="s">
        <v>72</v>
      </c>
      <c r="F4" s="130"/>
      <c r="G4" s="130"/>
      <c r="H4" s="131"/>
    </row>
    <row r="5" spans="2:10" s="7" customFormat="1" x14ac:dyDescent="0.25">
      <c r="B5" s="111" t="s">
        <v>17</v>
      </c>
      <c r="C5" s="112"/>
      <c r="D5" s="113"/>
      <c r="E5" s="114">
        <v>44652</v>
      </c>
      <c r="F5" s="115"/>
      <c r="G5" s="115"/>
      <c r="H5" s="116"/>
    </row>
    <row r="6" spans="2:10" s="7" customFormat="1" ht="16.5" thickBot="1" x14ac:dyDescent="0.3">
      <c r="B6" s="101" t="s">
        <v>18</v>
      </c>
      <c r="C6" s="102"/>
      <c r="D6" s="103"/>
      <c r="E6" s="104" t="s">
        <v>81</v>
      </c>
      <c r="F6" s="105"/>
      <c r="G6" s="105"/>
      <c r="H6" s="106"/>
    </row>
    <row r="7" spans="2:10" ht="16.5" thickBot="1" x14ac:dyDescent="0.3"/>
    <row r="8" spans="2:10" ht="16.5" thickBot="1" x14ac:dyDescent="0.3">
      <c r="B8" s="107" t="s">
        <v>46</v>
      </c>
      <c r="C8" s="108"/>
      <c r="D8" s="108"/>
      <c r="E8" s="108"/>
      <c r="F8" s="108"/>
      <c r="G8" s="108"/>
      <c r="H8" s="109"/>
      <c r="I8" s="98" t="s">
        <v>3</v>
      </c>
      <c r="J8" s="99"/>
    </row>
    <row r="9" spans="2:10" ht="57.75" thickBot="1" x14ac:dyDescent="0.3">
      <c r="B9" s="56" t="s">
        <v>0</v>
      </c>
      <c r="C9" s="57" t="s">
        <v>44</v>
      </c>
      <c r="D9" s="57" t="s">
        <v>1</v>
      </c>
      <c r="E9" s="58" t="s">
        <v>54</v>
      </c>
      <c r="F9" s="58" t="s">
        <v>55</v>
      </c>
      <c r="G9" s="57" t="s">
        <v>2</v>
      </c>
      <c r="H9" s="59" t="s">
        <v>56</v>
      </c>
      <c r="I9" s="61" t="s">
        <v>47</v>
      </c>
      <c r="J9" s="62" t="s">
        <v>49</v>
      </c>
    </row>
    <row r="10" spans="2:10" ht="84.75" customHeight="1" x14ac:dyDescent="0.25">
      <c r="B10" s="49">
        <v>1</v>
      </c>
      <c r="C10" s="50" t="s">
        <v>82</v>
      </c>
      <c r="D10" s="51">
        <v>45663</v>
      </c>
      <c r="E10" s="52">
        <v>2398851.6</v>
      </c>
      <c r="F10" s="53">
        <v>0</v>
      </c>
      <c r="G10" s="54"/>
      <c r="H10" s="55" t="s">
        <v>83</v>
      </c>
      <c r="I10" s="60" t="s">
        <v>84</v>
      </c>
      <c r="J10" s="63" t="s">
        <v>88</v>
      </c>
    </row>
    <row r="11" spans="2:10" ht="63" x14ac:dyDescent="0.25">
      <c r="B11" s="41">
        <v>2</v>
      </c>
      <c r="C11" s="42" t="s">
        <v>82</v>
      </c>
      <c r="D11" s="43">
        <v>45671</v>
      </c>
      <c r="E11" s="44">
        <f>E10*0.9</f>
        <v>2158966.44</v>
      </c>
      <c r="F11" s="45">
        <v>0.1</v>
      </c>
      <c r="G11" s="46"/>
      <c r="H11" s="47" t="s">
        <v>83</v>
      </c>
      <c r="I11" s="48" t="s">
        <v>85</v>
      </c>
      <c r="J11" s="64" t="s">
        <v>88</v>
      </c>
    </row>
    <row r="12" spans="2:10" ht="63" x14ac:dyDescent="0.25">
      <c r="B12" s="41">
        <v>3</v>
      </c>
      <c r="C12" s="42" t="s">
        <v>82</v>
      </c>
      <c r="D12" s="43">
        <v>45679</v>
      </c>
      <c r="E12" s="44">
        <f>E10*0.8</f>
        <v>1919081.2800000003</v>
      </c>
      <c r="F12" s="45">
        <v>0.2</v>
      </c>
      <c r="G12" s="46"/>
      <c r="H12" s="47" t="s">
        <v>83</v>
      </c>
      <c r="I12" s="48" t="s">
        <v>86</v>
      </c>
      <c r="J12" s="64" t="s">
        <v>88</v>
      </c>
    </row>
    <row r="13" spans="2:10" ht="63" x14ac:dyDescent="0.25">
      <c r="B13" s="41">
        <v>4</v>
      </c>
      <c r="C13" s="42" t="s">
        <v>82</v>
      </c>
      <c r="D13" s="43">
        <v>45687</v>
      </c>
      <c r="E13" s="44">
        <f>E10*0.7</f>
        <v>1679196.1199999999</v>
      </c>
      <c r="F13" s="45">
        <v>0.3</v>
      </c>
      <c r="G13" s="46"/>
      <c r="H13" s="47" t="s">
        <v>83</v>
      </c>
      <c r="I13" s="48" t="s">
        <v>87</v>
      </c>
      <c r="J13" s="64" t="s">
        <v>88</v>
      </c>
    </row>
    <row r="14" spans="2:10" ht="63" x14ac:dyDescent="0.25">
      <c r="B14" s="41">
        <v>5</v>
      </c>
      <c r="C14" s="42" t="s">
        <v>89</v>
      </c>
      <c r="D14" s="43">
        <v>45735</v>
      </c>
      <c r="E14" s="79">
        <f>E13*0.9</f>
        <v>1511276.5079999999</v>
      </c>
      <c r="F14" s="45">
        <v>0.37</v>
      </c>
      <c r="G14" s="46"/>
      <c r="H14" s="47" t="s">
        <v>83</v>
      </c>
      <c r="I14" s="48" t="s">
        <v>90</v>
      </c>
      <c r="J14" s="64" t="s">
        <v>93</v>
      </c>
    </row>
    <row r="15" spans="2:10" ht="63" x14ac:dyDescent="0.25">
      <c r="B15" s="41">
        <v>6</v>
      </c>
      <c r="C15" s="42" t="s">
        <v>89</v>
      </c>
      <c r="D15" s="43">
        <v>45742</v>
      </c>
      <c r="E15" s="79">
        <f>E14*0.9</f>
        <v>1360148.8572</v>
      </c>
      <c r="F15" s="45">
        <v>0.43</v>
      </c>
      <c r="G15" s="46"/>
      <c r="H15" s="47" t="s">
        <v>83</v>
      </c>
      <c r="I15" s="48" t="s">
        <v>91</v>
      </c>
      <c r="J15" s="64" t="s">
        <v>93</v>
      </c>
    </row>
    <row r="16" spans="2:10" ht="63" x14ac:dyDescent="0.25">
      <c r="B16" s="41">
        <v>7</v>
      </c>
      <c r="C16" s="42" t="s">
        <v>89</v>
      </c>
      <c r="D16" s="43">
        <v>45749</v>
      </c>
      <c r="E16" s="79">
        <f>E14*0.8</f>
        <v>1209021.2064</v>
      </c>
      <c r="F16" s="45">
        <v>0.5</v>
      </c>
      <c r="G16" s="46"/>
      <c r="H16" s="47" t="s">
        <v>83</v>
      </c>
      <c r="I16" s="48" t="s">
        <v>92</v>
      </c>
      <c r="J16" s="64" t="s">
        <v>93</v>
      </c>
    </row>
    <row r="17" spans="2:10" ht="63" x14ac:dyDescent="0.25">
      <c r="B17" s="41">
        <v>8</v>
      </c>
      <c r="C17" s="42" t="s">
        <v>89</v>
      </c>
      <c r="D17" s="43">
        <v>45756</v>
      </c>
      <c r="E17" s="79">
        <f>E14*0.7</f>
        <v>1057893.5555999998</v>
      </c>
      <c r="F17" s="45">
        <v>0.56000000000000005</v>
      </c>
      <c r="G17" s="46"/>
      <c r="H17" s="47" t="s">
        <v>83</v>
      </c>
      <c r="I17" s="82" t="s">
        <v>94</v>
      </c>
      <c r="J17" s="64" t="s">
        <v>93</v>
      </c>
    </row>
    <row r="18" spans="2:10" ht="63" x14ac:dyDescent="0.25">
      <c r="B18" s="41">
        <v>9</v>
      </c>
      <c r="C18" s="42" t="s">
        <v>99</v>
      </c>
      <c r="D18" s="43">
        <v>45783</v>
      </c>
      <c r="E18" s="79">
        <f>E17*0.9</f>
        <v>952104.20003999991</v>
      </c>
      <c r="F18" s="45">
        <v>0.6</v>
      </c>
      <c r="G18" s="46"/>
      <c r="H18" s="47" t="s">
        <v>83</v>
      </c>
      <c r="I18" s="48" t="s">
        <v>95</v>
      </c>
      <c r="J18" s="64" t="s">
        <v>100</v>
      </c>
    </row>
    <row r="19" spans="2:10" ht="63" x14ac:dyDescent="0.25">
      <c r="B19" s="41">
        <v>10</v>
      </c>
      <c r="C19" s="42" t="s">
        <v>99</v>
      </c>
      <c r="D19" s="43">
        <v>45790</v>
      </c>
      <c r="E19" s="79">
        <f>E18*0.9</f>
        <v>856893.78003599995</v>
      </c>
      <c r="F19" s="45">
        <v>0.64</v>
      </c>
      <c r="G19" s="46"/>
      <c r="H19" s="47" t="s">
        <v>83</v>
      </c>
      <c r="I19" s="48" t="s">
        <v>96</v>
      </c>
      <c r="J19" s="64" t="s">
        <v>100</v>
      </c>
    </row>
    <row r="20" spans="2:10" ht="63" x14ac:dyDescent="0.25">
      <c r="B20" s="41">
        <v>11</v>
      </c>
      <c r="C20" s="42" t="s">
        <v>99</v>
      </c>
      <c r="D20" s="43">
        <v>45797</v>
      </c>
      <c r="E20" s="79">
        <f>E18*0.8</f>
        <v>761683.360032</v>
      </c>
      <c r="F20" s="45">
        <v>0.68</v>
      </c>
      <c r="G20" s="46"/>
      <c r="H20" s="47" t="s">
        <v>83</v>
      </c>
      <c r="I20" s="48" t="s">
        <v>97</v>
      </c>
      <c r="J20" s="64" t="s">
        <v>100</v>
      </c>
    </row>
    <row r="21" spans="2:10" ht="63" x14ac:dyDescent="0.25">
      <c r="B21" s="41">
        <v>12</v>
      </c>
      <c r="C21" s="42" t="s">
        <v>99</v>
      </c>
      <c r="D21" s="43">
        <v>45804</v>
      </c>
      <c r="E21" s="79">
        <f>E18*0.7</f>
        <v>666472.94002799992</v>
      </c>
      <c r="F21" s="45">
        <v>0.72</v>
      </c>
      <c r="G21" s="46"/>
      <c r="H21" s="47" t="s">
        <v>83</v>
      </c>
      <c r="I21" s="48" t="s">
        <v>98</v>
      </c>
      <c r="J21" s="64" t="s">
        <v>100</v>
      </c>
    </row>
    <row r="22" spans="2:10" ht="63" x14ac:dyDescent="0.25">
      <c r="B22" s="41">
        <v>13</v>
      </c>
      <c r="C22" s="42" t="s">
        <v>101</v>
      </c>
      <c r="D22" s="43">
        <v>45841</v>
      </c>
      <c r="E22" s="79">
        <f>E21*0.9</f>
        <v>599825.64602519991</v>
      </c>
      <c r="F22" s="45">
        <v>0.75</v>
      </c>
      <c r="G22" s="46"/>
      <c r="H22" s="47" t="s">
        <v>83</v>
      </c>
      <c r="I22" s="48" t="s">
        <v>102</v>
      </c>
      <c r="J22" s="64" t="s">
        <v>105</v>
      </c>
    </row>
    <row r="23" spans="2:10" ht="63" x14ac:dyDescent="0.25">
      <c r="B23" s="41">
        <v>14</v>
      </c>
      <c r="C23" s="42" t="s">
        <v>101</v>
      </c>
      <c r="D23" s="43">
        <v>45848</v>
      </c>
      <c r="E23" s="79">
        <f>E22*0.9</f>
        <v>539843.08142267994</v>
      </c>
      <c r="F23" s="45">
        <v>0.77</v>
      </c>
      <c r="G23" s="46"/>
      <c r="H23" s="47" t="s">
        <v>83</v>
      </c>
      <c r="I23" s="48" t="s">
        <v>103</v>
      </c>
      <c r="J23" s="64" t="s">
        <v>105</v>
      </c>
    </row>
    <row r="24" spans="2:10" ht="63" x14ac:dyDescent="0.25">
      <c r="B24" s="65">
        <v>15</v>
      </c>
      <c r="C24" s="42" t="s">
        <v>101</v>
      </c>
      <c r="D24" s="67">
        <v>45855</v>
      </c>
      <c r="E24" s="80">
        <f>E22*0.8</f>
        <v>479860.51682015997</v>
      </c>
      <c r="F24" s="69">
        <v>0.8</v>
      </c>
      <c r="G24" s="68"/>
      <c r="H24" s="47" t="s">
        <v>83</v>
      </c>
      <c r="I24" s="48" t="s">
        <v>104</v>
      </c>
      <c r="J24" s="64" t="s">
        <v>105</v>
      </c>
    </row>
    <row r="25" spans="2:10" ht="63" x14ac:dyDescent="0.25">
      <c r="B25" s="65">
        <v>16</v>
      </c>
      <c r="C25" s="42" t="s">
        <v>101</v>
      </c>
      <c r="D25" s="67">
        <v>45862</v>
      </c>
      <c r="E25" s="80">
        <f>E22*0.7</f>
        <v>419877.95221763989</v>
      </c>
      <c r="F25" s="69">
        <v>0.82</v>
      </c>
      <c r="G25" s="68"/>
      <c r="H25" s="47" t="s">
        <v>83</v>
      </c>
      <c r="I25" s="82" t="s">
        <v>106</v>
      </c>
      <c r="J25" s="64" t="s">
        <v>105</v>
      </c>
    </row>
    <row r="26" spans="2:10" ht="63" x14ac:dyDescent="0.25">
      <c r="B26" s="65">
        <v>17</v>
      </c>
      <c r="C26" s="66" t="s">
        <v>115</v>
      </c>
      <c r="D26" s="67">
        <v>45890</v>
      </c>
      <c r="E26" s="80">
        <f>E25*0.9</f>
        <v>377890.15699587594</v>
      </c>
      <c r="F26" s="69">
        <v>0.84</v>
      </c>
      <c r="G26" s="68"/>
      <c r="H26" s="47" t="s">
        <v>83</v>
      </c>
      <c r="I26" s="48" t="s">
        <v>111</v>
      </c>
      <c r="J26" s="64" t="s">
        <v>116</v>
      </c>
    </row>
    <row r="27" spans="2:10" ht="63" x14ac:dyDescent="0.25">
      <c r="B27" s="65">
        <v>18</v>
      </c>
      <c r="C27" s="66" t="s">
        <v>115</v>
      </c>
      <c r="D27" s="67">
        <v>45897</v>
      </c>
      <c r="E27" s="80">
        <f>E26*0.9</f>
        <v>340101.14129628835</v>
      </c>
      <c r="F27" s="69">
        <v>0.86</v>
      </c>
      <c r="G27" s="68"/>
      <c r="H27" s="47" t="s">
        <v>83</v>
      </c>
      <c r="I27" s="48" t="s">
        <v>112</v>
      </c>
      <c r="J27" s="64" t="s">
        <v>116</v>
      </c>
    </row>
    <row r="28" spans="2:10" ht="63" x14ac:dyDescent="0.25">
      <c r="B28" s="65">
        <v>19</v>
      </c>
      <c r="C28" s="66" t="s">
        <v>115</v>
      </c>
      <c r="D28" s="67">
        <v>45904</v>
      </c>
      <c r="E28" s="80">
        <f>E26*0.8</f>
        <v>302312.12559670076</v>
      </c>
      <c r="F28" s="69">
        <v>0.87</v>
      </c>
      <c r="G28" s="68"/>
      <c r="H28" s="47" t="s">
        <v>83</v>
      </c>
      <c r="I28" s="48" t="s">
        <v>113</v>
      </c>
      <c r="J28" s="64" t="s">
        <v>116</v>
      </c>
    </row>
    <row r="29" spans="2:10" ht="63" x14ac:dyDescent="0.25">
      <c r="B29" s="65">
        <v>20</v>
      </c>
      <c r="C29" s="66" t="s">
        <v>115</v>
      </c>
      <c r="D29" s="67">
        <v>45911</v>
      </c>
      <c r="E29" s="80">
        <f>E26*0.7</f>
        <v>264523.10989711311</v>
      </c>
      <c r="F29" s="69">
        <v>0.89</v>
      </c>
      <c r="G29" s="68"/>
      <c r="H29" s="47" t="s">
        <v>83</v>
      </c>
      <c r="I29" s="82" t="s">
        <v>114</v>
      </c>
      <c r="J29" s="64" t="s">
        <v>116</v>
      </c>
    </row>
    <row r="30" spans="2:10" x14ac:dyDescent="0.25">
      <c r="B30" s="65">
        <v>21</v>
      </c>
      <c r="C30" s="66"/>
      <c r="D30" s="67"/>
      <c r="E30" s="80"/>
      <c r="F30" s="69"/>
      <c r="G30" s="68"/>
      <c r="H30" s="70"/>
      <c r="I30" s="65"/>
      <c r="J30" s="71"/>
    </row>
    <row r="31" spans="2:10" x14ac:dyDescent="0.25">
      <c r="B31" s="65">
        <v>22</v>
      </c>
      <c r="C31" s="66"/>
      <c r="D31" s="67"/>
      <c r="E31" s="80"/>
      <c r="F31" s="69"/>
      <c r="G31" s="68"/>
      <c r="H31" s="70"/>
      <c r="I31" s="65"/>
      <c r="J31" s="71"/>
    </row>
    <row r="32" spans="2:10" x14ac:dyDescent="0.25">
      <c r="B32" s="65">
        <v>23</v>
      </c>
      <c r="C32" s="66"/>
      <c r="D32" s="67"/>
      <c r="E32" s="80"/>
      <c r="F32" s="69"/>
      <c r="G32" s="68"/>
      <c r="H32" s="70"/>
      <c r="I32" s="65"/>
      <c r="J32" s="71"/>
    </row>
    <row r="33" spans="2:10" x14ac:dyDescent="0.25">
      <c r="B33" s="65">
        <v>24</v>
      </c>
      <c r="C33" s="66"/>
      <c r="D33" s="67"/>
      <c r="E33" s="80"/>
      <c r="F33" s="69"/>
      <c r="G33" s="68"/>
      <c r="H33" s="70"/>
      <c r="I33" s="65"/>
      <c r="J33" s="71"/>
    </row>
    <row r="34" spans="2:10" ht="16.5" thickBot="1" x14ac:dyDescent="0.3">
      <c r="B34" s="72">
        <v>25</v>
      </c>
      <c r="C34" s="73"/>
      <c r="D34" s="74"/>
      <c r="E34" s="81"/>
      <c r="F34" s="76"/>
      <c r="G34" s="75"/>
      <c r="H34" s="77"/>
      <c r="I34" s="72"/>
      <c r="J34" s="78"/>
    </row>
    <row r="36" spans="2:10" ht="50.25" customHeight="1" x14ac:dyDescent="0.25">
      <c r="B36" s="110" t="s">
        <v>22</v>
      </c>
      <c r="C36" s="110"/>
      <c r="D36" s="110"/>
      <c r="E36" s="110"/>
      <c r="F36" s="110"/>
      <c r="G36" s="110"/>
      <c r="H36" s="110"/>
      <c r="I36" s="110"/>
      <c r="J36" s="110"/>
    </row>
    <row r="37" spans="2:10" ht="29.25" customHeight="1" x14ac:dyDescent="0.25">
      <c r="B37" s="97" t="s">
        <v>58</v>
      </c>
      <c r="C37" s="97"/>
      <c r="D37" s="97"/>
      <c r="E37" s="97"/>
      <c r="F37" s="97"/>
      <c r="G37" s="97"/>
      <c r="H37" s="97"/>
      <c r="I37" s="97"/>
      <c r="J37" s="97"/>
    </row>
    <row r="38" spans="2:10" ht="30.75" customHeight="1" x14ac:dyDescent="0.25">
      <c r="B38" s="97" t="s">
        <v>57</v>
      </c>
      <c r="C38" s="97"/>
      <c r="D38" s="97"/>
      <c r="E38" s="97"/>
      <c r="F38" s="97"/>
      <c r="G38" s="97"/>
      <c r="H38" s="97"/>
      <c r="I38" s="97"/>
      <c r="J38" s="97"/>
    </row>
    <row r="39" spans="2:10" ht="39" customHeight="1" x14ac:dyDescent="0.25">
      <c r="B39" s="9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25">
      <c r="C41" s="22"/>
      <c r="D41" s="22"/>
      <c r="E41" s="22"/>
      <c r="F41" s="22"/>
      <c r="G41" s="22"/>
      <c r="H41" s="22"/>
    </row>
    <row r="42" spans="2:10" ht="78.75" customHeight="1" x14ac:dyDescent="0.25">
      <c r="C42" s="100" t="s">
        <v>109</v>
      </c>
      <c r="D42" s="100"/>
      <c r="E42" s="22"/>
      <c r="F42" s="24" t="s">
        <v>42</v>
      </c>
      <c r="G42" s="22"/>
      <c r="H42" s="38"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2025-07-25T08:37:01Z</cp:lastPrinted>
  <dcterms:created xsi:type="dcterms:W3CDTF">2015-10-12T12:03:25Z</dcterms:created>
  <dcterms:modified xsi:type="dcterms:W3CDTF">2025-09-11T12:20:09Z</dcterms:modified>
</cp:coreProperties>
</file>